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5\P. 2024 0211 Cáceres\10. FISCALIZACIÓN\"/>
    </mc:Choice>
  </mc:AlternateContent>
  <xr:revisionPtr revIDLastSave="0" documentId="13_ncr:1_{AC2F621C-4598-41B9-B4E8-60959A8C4AF8}" xr6:coauthVersionLast="47" xr6:coauthVersionMax="47" xr10:uidLastSave="{00000000-0000-0000-0000-000000000000}"/>
  <bookViews>
    <workbookView xWindow="-105" yWindow="-16320" windowWidth="29040" windowHeight="15720" xr2:uid="{EF812C16-BBA7-43D5-B9F6-0D2F3843F8D1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1" l="1"/>
  <c r="J14" i="1"/>
  <c r="J9" i="1"/>
  <c r="J6" i="1"/>
  <c r="H18" i="1" l="1"/>
</calcChain>
</file>

<file path=xl/sharedStrings.xml><?xml version="1.0" encoding="utf-8"?>
<sst xmlns="http://schemas.openxmlformats.org/spreadsheetml/2006/main" count="20" uniqueCount="20">
  <si>
    <t>DETALLE DEL SERVICIO</t>
  </si>
  <si>
    <t>Nº TRAYECTOS ANUALES ESTIMADOS</t>
  </si>
  <si>
    <t>Nº KMS ANUALES ESTIMADOS</t>
  </si>
  <si>
    <t>PRECIO UNITARIO MÁXIMO ESTABLECIDO, en euros, impuesto/s no incluido/s</t>
  </si>
  <si>
    <t>PRESUPUESTO ANUAL</t>
  </si>
  <si>
    <t>PROGRAMADO/ 
NO PROGRAMADO</t>
  </si>
  <si>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</si>
  <si>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PRECIO OFERTADO</t>
  </si>
  <si>
    <t>VALOR A CUMPLIMENTAR EN LA APLICACIÓN</t>
  </si>
  <si>
    <t>Nº LICT/99/029/2024/0211</t>
  </si>
  <si>
    <t>TRAYECTOS URBANOS</t>
  </si>
  <si>
    <t>TRAYECTOS INTERURBANOS</t>
  </si>
  <si>
    <t>Contratación del servicio de transporte de pacientes en ambulancia de los centros asistenciales de FREMAP, Mutua Colaboradora con la Seguridad Social nº61, en Cáceres.</t>
  </si>
  <si>
    <t>AMBULANCIA INDIVIDUAL NO ASISTENCIAL (CLASE A1)</t>
  </si>
  <si>
    <r>
      <t>OFERTA ECONÓMICA:</t>
    </r>
    <r>
      <rPr>
        <b/>
        <u/>
        <sz val="22"/>
        <color theme="0"/>
        <rFont val="Calibri"/>
        <family val="2"/>
        <scheme val="minor"/>
      </rPr>
      <t xml:space="preserve"> LOTE 1</t>
    </r>
  </si>
  <si>
    <t>AMBULANCIA COLECTIVA (CLASE A2)</t>
  </si>
  <si>
    <t>PROGRAMADO</t>
  </si>
  <si>
    <t>URBANOS</t>
  </si>
  <si>
    <t>INTERURBANOS</t>
  </si>
  <si>
    <t xml:space="preserve">Importe ofertado total por la duración inicial (12 meses) impuesto/s indirecto/s no incluido/s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</si>
</sst>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u/>
      <sz val="22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55">
    <xf numFmtId="0" fontId="0" fillId="0" borderId="0" xfId="0"/>
    <xf numFmtId="0" fontId="2" fillId="4" borderId="3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/>
    </xf>
    <xf numFmtId="0" fontId="2" fillId="11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164" fontId="0" fillId="12" borderId="1" xfId="1" applyNumberFormat="1" applyFont="1" applyFill="1" applyBorder="1" applyAlignment="1" applyProtection="1">
      <alignment horizontal="center" vertical="center"/>
    </xf>
    <xf numFmtId="164" fontId="4" fillId="7" borderId="1" xfId="0" applyNumberFormat="1" applyFont="1" applyFill="1" applyBorder="1" applyAlignment="1" applyProtection="1">
      <alignment horizontal="center" vertical="center"/>
      <protection locked="0"/>
    </xf>
    <xf numFmtId="3" fontId="4" fillId="0" borderId="0" xfId="0" applyNumberFormat="1" applyFont="1" applyBorder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164" fontId="0" fillId="10" borderId="3" xfId="0" applyNumberFormat="1" applyFill="1" applyBorder="1" applyAlignment="1">
      <alignment horizontal="center" vertical="center" wrapText="1"/>
    </xf>
    <xf numFmtId="164" fontId="0" fillId="10" borderId="2" xfId="0" applyNumberFormat="1" applyFill="1" applyBorder="1" applyAlignment="1">
      <alignment horizontal="center" vertical="center" wrapText="1"/>
    </xf>
    <xf numFmtId="164" fontId="0" fillId="10" borderId="7" xfId="0" applyNumberForma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 applyProtection="1">
      <alignment horizontal="center" vertical="center"/>
      <protection locked="0"/>
    </xf>
    <xf numFmtId="3" fontId="4" fillId="0" borderId="1" xfId="0" applyNumberFormat="1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" fontId="9" fillId="3" borderId="0" xfId="2" applyNumberFormat="1" applyFont="1" applyFill="1" applyBorder="1" applyAlignment="1" applyProtection="1">
      <alignment horizontal="center" vertical="center"/>
    </xf>
    <xf numFmtId="4" fontId="7" fillId="3" borderId="0" xfId="2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  <protection locked="0"/>
    </xf>
    <xf numFmtId="3" fontId="4" fillId="5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/>
    </xf>
    <xf numFmtId="164" fontId="0" fillId="12" borderId="1" xfId="1" applyNumberFormat="1" applyFont="1" applyFill="1" applyBorder="1" applyAlignment="1" applyProtection="1">
      <alignment horizontal="center" vertical="center"/>
    </xf>
    <xf numFmtId="4" fontId="10" fillId="3" borderId="0" xfId="2" applyNumberFormat="1" applyFont="1" applyFill="1" applyBorder="1" applyAlignment="1" applyProtection="1">
      <alignment horizontal="center" vertical="center" wrapText="1"/>
    </xf>
    <xf numFmtId="4" fontId="8" fillId="3" borderId="0" xfId="2" applyNumberFormat="1" applyFont="1" applyFill="1" applyBorder="1" applyAlignment="1" applyProtection="1">
      <alignment horizontal="center" vertical="center"/>
    </xf>
    <xf numFmtId="0" fontId="2" fillId="4" borderId="6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5" xfId="0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3">
    <cellStyle name="Énfasis2" xfId="2" builtinId="3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9999"/>
      <color rgb="FFFF7C8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284844</xdr:colOff>
      <xdr:row>0</xdr:row>
      <xdr:rowOff>43543</xdr:rowOff>
    </xdr:from>
    <xdr:to>
      <xdr:col>9</xdr:col>
      <xdr:colOff>981983</xdr:colOff>
      <xdr:row>1</xdr:row>
      <xdr:rowOff>159414</xdr:rowOff>
    </xdr:to>
    <xdr:pic>
      <xdr:nvPicPr>
        <xdr:cNvPr id="3" name="Imagen 2" descr="http://intranet.fremap.es/Imagenes/Logos/freroblan_v.jpg">
          <a:extLst>
            <a:ext uri="{FF2B5EF4-FFF2-40B4-BE49-F238E27FC236}">
              <a16:creationId xmlns:a16="http://schemas.microsoft.com/office/drawing/2014/main" id="{D9589D95-0919-4E5C-BEC4-BFB473B556E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0955112" y="43543"/>
          <a:ext cx="690789" cy="451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28407-4780-4EDD-99A9-D40AB12A736E}">
  <dimension ref="A1:J20"/>
  <sheetViews>
    <sheetView tabSelected="1" zoomScale="68" workbookViewId="0">
      <selection activeCell="I6" sqref="I6:I8"/>
    </sheetView>
  </sheetViews>
  <sheetFormatPr baseColWidth="10" defaultRowHeight="14.5" x14ac:dyDescent="0.35"/>
  <cols>
    <col min="1" max="1" width="25.08984375" customWidth="1"/>
    <col min="2" max="2" width="17.54296875" customWidth="1"/>
    <col min="3" max="3" width="22.6328125" customWidth="1"/>
    <col min="5" max="5" width="14.453125" customWidth="1"/>
    <col min="6" max="6" width="23.7265625" customWidth="1"/>
    <col min="7" max="7" width="17.7265625" customWidth="1"/>
    <col min="8" max="8" width="33.90625" customWidth="1"/>
    <col min="9" max="9" width="23.81640625" customWidth="1"/>
    <col min="10" max="10" width="24.26953125" customWidth="1"/>
  </cols>
  <sheetData>
    <row r="1" spans="1:10" ht="26" customHeight="1" x14ac:dyDescent="0.35">
      <c r="A1" s="40" t="s">
        <v>14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61" customHeight="1" x14ac:dyDescent="0.35">
      <c r="A2" s="46" t="s">
        <v>12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30.5" customHeight="1" x14ac:dyDescent="0.35">
      <c r="A3" s="47" t="s">
        <v>9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85.5" customHeight="1" x14ac:dyDescent="0.35">
      <c r="A4" s="42" t="s">
        <v>6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ht="83" customHeight="1" x14ac:dyDescent="0.35">
      <c r="A5" s="48" t="s">
        <v>0</v>
      </c>
      <c r="B5" s="49"/>
      <c r="C5" s="49"/>
      <c r="D5" s="49"/>
      <c r="E5" s="50"/>
      <c r="F5" s="1" t="s">
        <v>1</v>
      </c>
      <c r="G5" s="1" t="s">
        <v>2</v>
      </c>
      <c r="H5" s="1" t="s">
        <v>3</v>
      </c>
      <c r="I5" s="2" t="s">
        <v>7</v>
      </c>
      <c r="J5" s="3" t="s">
        <v>4</v>
      </c>
    </row>
    <row r="6" spans="1:10" ht="64" customHeight="1" x14ac:dyDescent="0.35">
      <c r="A6" s="39" t="s">
        <v>13</v>
      </c>
      <c r="B6" s="36" t="s">
        <v>5</v>
      </c>
      <c r="C6" s="27" t="s">
        <v>10</v>
      </c>
      <c r="D6" s="28"/>
      <c r="E6" s="29"/>
      <c r="F6" s="43">
        <v>244</v>
      </c>
      <c r="G6" s="43"/>
      <c r="H6" s="44">
        <v>22.5</v>
      </c>
      <c r="I6" s="25"/>
      <c r="J6" s="45" t="str">
        <f>+IF(I6&lt;=0,"Precio no válido",IF(I6&gt;H6,"Precio no válido",ROUND(F6*I6,2)))</f>
        <v>Precio no válido</v>
      </c>
    </row>
    <row r="7" spans="1:10" ht="14.5" customHeight="1" x14ac:dyDescent="0.35">
      <c r="A7" s="37"/>
      <c r="B7" s="37"/>
      <c r="C7" s="30"/>
      <c r="D7" s="31"/>
      <c r="E7" s="32"/>
      <c r="F7" s="43"/>
      <c r="G7" s="43"/>
      <c r="H7" s="44"/>
      <c r="I7" s="25"/>
      <c r="J7" s="45"/>
    </row>
    <row r="8" spans="1:10" ht="15.5" customHeight="1" x14ac:dyDescent="0.35">
      <c r="A8" s="38"/>
      <c r="B8" s="38"/>
      <c r="C8" s="33"/>
      <c r="D8" s="34"/>
      <c r="E8" s="35"/>
      <c r="F8" s="43"/>
      <c r="G8" s="43"/>
      <c r="H8" s="44"/>
      <c r="I8" s="25"/>
      <c r="J8" s="45"/>
    </row>
    <row r="9" spans="1:10" ht="15.5" customHeight="1" x14ac:dyDescent="0.35">
      <c r="C9" s="27" t="s">
        <v>11</v>
      </c>
      <c r="D9" s="28"/>
      <c r="E9" s="29"/>
      <c r="F9" s="26"/>
      <c r="G9" s="26">
        <v>16665</v>
      </c>
      <c r="H9" s="51">
        <v>0.95</v>
      </c>
      <c r="I9" s="25"/>
      <c r="J9" s="45" t="str">
        <f>+IF(I9&lt;=0,"Precio no válido",IF(I9&gt;H9,"Precio no válido",ROUND(G9*I9,2)))</f>
        <v>Precio no válido</v>
      </c>
    </row>
    <row r="10" spans="1:10" ht="15.5" customHeight="1" x14ac:dyDescent="0.35">
      <c r="C10" s="30"/>
      <c r="D10" s="31"/>
      <c r="E10" s="32"/>
      <c r="F10" s="26"/>
      <c r="G10" s="26"/>
      <c r="H10" s="51"/>
      <c r="I10" s="25"/>
      <c r="J10" s="45"/>
    </row>
    <row r="11" spans="1:10" x14ac:dyDescent="0.35">
      <c r="C11" s="33"/>
      <c r="D11" s="34"/>
      <c r="E11" s="35"/>
      <c r="F11" s="26"/>
      <c r="G11" s="26"/>
      <c r="H11" s="51"/>
      <c r="I11" s="25"/>
      <c r="J11" s="45"/>
    </row>
    <row r="12" spans="1:10" x14ac:dyDescent="0.35">
      <c r="C12" s="4"/>
      <c r="D12" s="4"/>
      <c r="E12" s="4"/>
      <c r="F12" s="7"/>
      <c r="G12" s="7"/>
      <c r="H12" s="8"/>
    </row>
    <row r="13" spans="1:10" x14ac:dyDescent="0.35">
      <c r="C13" s="4"/>
      <c r="D13" s="4"/>
      <c r="E13" s="4"/>
      <c r="F13" s="7"/>
      <c r="G13" s="7"/>
      <c r="H13" s="8"/>
    </row>
    <row r="14" spans="1:10" x14ac:dyDescent="0.35">
      <c r="A14" s="52" t="s">
        <v>15</v>
      </c>
      <c r="B14" s="54" t="s">
        <v>16</v>
      </c>
      <c r="C14" s="52" t="s">
        <v>17</v>
      </c>
      <c r="D14" s="52"/>
      <c r="E14" s="52"/>
      <c r="F14" s="9">
        <v>655</v>
      </c>
      <c r="G14" s="12"/>
      <c r="H14" s="11">
        <v>22.5</v>
      </c>
      <c r="I14" s="6"/>
      <c r="J14" s="5" t="str">
        <f>+IF(I14&lt;=0,"Precio no válido",IF(I14&gt;H14,"Precio no válido",ROUND(F14*I14,2)))</f>
        <v>Precio no válido</v>
      </c>
    </row>
    <row r="15" spans="1:10" ht="42" customHeight="1" x14ac:dyDescent="0.35">
      <c r="A15" s="52"/>
      <c r="B15" s="54"/>
      <c r="C15" s="53" t="s">
        <v>18</v>
      </c>
      <c r="D15" s="53"/>
      <c r="E15" s="53"/>
      <c r="F15" s="12"/>
      <c r="G15" s="10">
        <v>401106</v>
      </c>
      <c r="H15" s="11">
        <v>1.05</v>
      </c>
      <c r="I15" s="6"/>
      <c r="J15" s="5" t="str">
        <f>+IF(I15&lt;=0,"Precio no válido",IF(I15&gt;H15,"Precio no válido",ROUND(G15*I15,2)))</f>
        <v>Precio no válido</v>
      </c>
    </row>
    <row r="16" spans="1:10" ht="14.5" customHeight="1" x14ac:dyDescent="0.35"/>
    <row r="17" spans="6:9" ht="40" customHeight="1" x14ac:dyDescent="0.35"/>
    <row r="18" spans="6:9" ht="26.5" customHeight="1" x14ac:dyDescent="0.35">
      <c r="F18" s="13" t="s">
        <v>19</v>
      </c>
      <c r="G18" s="14"/>
      <c r="H18" s="19" t="str">
        <f>IF(COUNTIF(J6:J15,"Precio no válido"),"Precio no válido",IF(SUM(J6:J15)&lt;=0,"Precio no válido",SUM(J6:J15)))</f>
        <v>Precio no válido</v>
      </c>
      <c r="I18" s="22" t="s">
        <v>8</v>
      </c>
    </row>
    <row r="19" spans="6:9" ht="19" customHeight="1" x14ac:dyDescent="0.35">
      <c r="F19" s="15"/>
      <c r="G19" s="16"/>
      <c r="H19" s="20"/>
      <c r="I19" s="23"/>
    </row>
    <row r="20" spans="6:9" ht="37" customHeight="1" x14ac:dyDescent="0.35">
      <c r="F20" s="17"/>
      <c r="G20" s="18"/>
      <c r="H20" s="21"/>
      <c r="I20" s="24"/>
    </row>
  </sheetData>
  <sheetProtection algorithmName="SHA-512" hashValue="ZVbh3Amg1R0j0TsXY9XydElvWoB/2zUCjNYCRWtf4hEs4jZyPNII46Iq2lWT5fyVxUWOb8XH92wo0FUaHFnPAQ==" saltValue="E0OErywViZgF+uuLpqmZkw==" spinCount="100000" sheet="1" objects="1" scenarios="1"/>
  <mergeCells count="26">
    <mergeCell ref="C14:E14"/>
    <mergeCell ref="C15:E15"/>
    <mergeCell ref="A14:A15"/>
    <mergeCell ref="B14:B15"/>
    <mergeCell ref="C9:E11"/>
    <mergeCell ref="B6:B8"/>
    <mergeCell ref="A6:A8"/>
    <mergeCell ref="A1:J1"/>
    <mergeCell ref="A4:J4"/>
    <mergeCell ref="F6:F8"/>
    <mergeCell ref="G6:G8"/>
    <mergeCell ref="H6:H8"/>
    <mergeCell ref="I6:I8"/>
    <mergeCell ref="J6:J8"/>
    <mergeCell ref="A2:J2"/>
    <mergeCell ref="A3:J3"/>
    <mergeCell ref="A5:E5"/>
    <mergeCell ref="C6:E8"/>
    <mergeCell ref="H9:H11"/>
    <mergeCell ref="J9:J11"/>
    <mergeCell ref="F18:G20"/>
    <mergeCell ref="H18:H20"/>
    <mergeCell ref="I18:I20"/>
    <mergeCell ref="I9:I11"/>
    <mergeCell ref="F9:F11"/>
    <mergeCell ref="G9:G11"/>
  </mergeCells>
  <phoneticPr fontId="6" type="noConversion"/>
  <dataValidations count="1">
    <dataValidation type="custom" allowBlank="1" showInputMessage="1" showErrorMessage="1" errorTitle="PRECIO NO VÁLIDO" error="Se deben incluir como máximo dos decimales y el precio no podrá ser inferior a 0,01 ni superior al precio unitario máximo establecido." sqref="I6:I11 I14:I15" xr:uid="{1D80085A-D14D-4B6B-BDE3-252C0AFEE8E8}">
      <formula1>IF(I6&gt;0,I6*100=INT(I6*100),"ERROR")+IF(I6&lt;=H6,I6*100=INT(I6*100),"ERROR")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 Hierro Zarzuelo, Laura</dc:creator>
  <cp:lastModifiedBy>Alferez Delgado, Paula</cp:lastModifiedBy>
  <dcterms:created xsi:type="dcterms:W3CDTF">2024-11-18T07:11:48Z</dcterms:created>
  <dcterms:modified xsi:type="dcterms:W3CDTF">2025-11-04T08:55:31Z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2024-11-18T07:11:50Z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72235a23-f873-4eee-bfcd-dad5cb76f8f2</vt:lpwstr>
  </property>
  <property fmtid="{D5CDD505-2E9C-101B-9397-08002B2CF9AE}" pid="8" name="MSIP_Label_2c0a8209-6590-4cef-adb7-80fa47675d6e_ContentBits">
    <vt:lpwstr>2</vt:lpwstr>
  </property>
</Properties>
</file>